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"/>
    </mc:Choice>
  </mc:AlternateContent>
  <bookViews>
    <workbookView xWindow="0" yWindow="0" windowWidth="15225" windowHeight="11715"/>
  </bookViews>
  <sheets>
    <sheet name="2020" sheetId="1" r:id="rId1"/>
  </sheets>
  <definedNames>
    <definedName name="_xlnm.Print_Titles" localSheetId="0">'2020'!$4:$4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C26" i="1"/>
  <c r="C20" i="1" l="1"/>
  <c r="C28" i="1" l="1"/>
  <c r="C22" i="1" l="1"/>
  <c r="C23" i="1"/>
  <c r="C24" i="1"/>
  <c r="C25" i="1"/>
  <c r="C27" i="1"/>
  <c r="C29" i="1"/>
  <c r="C30" i="1"/>
  <c r="C31" i="1"/>
  <c r="C32" i="1"/>
  <c r="C33" i="1"/>
  <c r="C34" i="1"/>
  <c r="C35" i="1"/>
  <c r="C21" i="1"/>
  <c r="C9" i="1"/>
  <c r="D5" i="1"/>
  <c r="C5" i="1" s="1"/>
  <c r="C6" i="1"/>
  <c r="D15" i="1" l="1"/>
  <c r="D42" i="1"/>
  <c r="C7" i="1"/>
  <c r="C8" i="1"/>
  <c r="C10" i="1"/>
  <c r="C36" i="1" l="1"/>
  <c r="C37" i="1"/>
  <c r="C12" i="1" l="1"/>
  <c r="C13" i="1"/>
  <c r="C14" i="1"/>
  <c r="C16" i="1"/>
  <c r="C17" i="1"/>
  <c r="C18" i="1"/>
  <c r="C19" i="1"/>
  <c r="C38" i="1"/>
  <c r="C39" i="1"/>
  <c r="C40" i="1"/>
  <c r="C41" i="1"/>
  <c r="C43" i="1"/>
  <c r="C44" i="1"/>
  <c r="C45" i="1"/>
  <c r="C11" i="1"/>
  <c r="C15" i="1" l="1"/>
  <c r="C42" i="1"/>
</calcChain>
</file>

<file path=xl/sharedStrings.xml><?xml version="1.0" encoding="utf-8"?>
<sst xmlns="http://schemas.openxmlformats.org/spreadsheetml/2006/main" count="63" uniqueCount="60">
  <si>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</si>
  <si>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</si>
  <si>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</si>
  <si>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</si>
  <si>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</si>
  <si>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</si>
  <si>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</si>
  <si>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</si>
  <si>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</si>
  <si>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</si>
  <si>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</si>
  <si>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</si>
  <si>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</si>
  <si>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</si>
  <si>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</si>
  <si>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</si>
  <si>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</si>
  <si>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</si>
  <si>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</si>
  <si>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</si>
  <si>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</si>
  <si>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</si>
  <si>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</si>
  <si>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</si>
  <si>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</si>
  <si>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</si>
  <si>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</si>
  <si>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Խրախուսմանն ուղղվող միջոցների չափաքանակներ</t>
  </si>
  <si>
    <t>6.1.</t>
  </si>
  <si>
    <t>6.3.</t>
  </si>
  <si>
    <t>7.1.</t>
  </si>
  <si>
    <t>7.2.</t>
  </si>
  <si>
    <t>Տնօրեն 1</t>
  </si>
  <si>
    <t>Գլխավոր հաշվապահ 1</t>
  </si>
  <si>
    <t>Բաժնի վարիչ 4</t>
  </si>
  <si>
    <t>Գլխավոր գրադարանավար 1</t>
  </si>
  <si>
    <t>Գրադարանավար օպերատոր 1</t>
  </si>
  <si>
    <t>Մատենագետ 1</t>
  </si>
  <si>
    <t>Հավաքարար 2</t>
  </si>
  <si>
    <t>Էլեկտրիկ 0.5</t>
  </si>
  <si>
    <t>Ահազանգման համակարգի սպ 0.5</t>
  </si>
  <si>
    <t>Փականագործ 0.5</t>
  </si>
  <si>
    <t xml:space="preserve">Տնօրեն                              Ա. Ավագյան </t>
  </si>
  <si>
    <t>Կազմակերպության անվանումը                        Պարտադիր լրացվող դաշտ</t>
  </si>
  <si>
    <t>Պաշտոնային դրույքաչափեր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</si>
  <si>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</si>
  <si>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</si>
  <si>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</si>
  <si>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Գրադարանավար 1</t>
  </si>
  <si>
    <t>4.10.1</t>
  </si>
  <si>
    <t>4.10.2</t>
  </si>
  <si>
    <t>4.10.3</t>
  </si>
  <si>
    <t>4.10.4</t>
  </si>
  <si>
    <t>1-ին կարգի գրադարանավար 4</t>
  </si>
  <si>
    <r>
      <t xml:space="preserve"> </t>
    </r>
    <r>
      <rPr>
        <b/>
        <sz val="12"/>
        <rFont val="GHEA Grapalat"/>
        <family val="3"/>
      </rPr>
      <t xml:space="preserve">  «Վայոց Ձորի մարզային գրադարան» ՊՈԱԿ</t>
    </r>
  </si>
  <si>
    <t>2022թ. Բյուջեն, այդ թվում՝ մուտքեր</t>
  </si>
  <si>
    <t>2022թ. Ընդամենը պահպանման ծախսեր (ապարատ)</t>
  </si>
  <si>
    <r>
      <t xml:space="preserve">հիմնարկին սպասարկող ավտոմեքենա. </t>
    </r>
    <r>
      <rPr>
        <b/>
        <sz val="11"/>
        <color theme="1"/>
        <rFont val="GHEA Grapalat"/>
        <family val="3"/>
      </rPr>
      <t>/ներկայացված է դուրսգրման/</t>
    </r>
  </si>
  <si>
    <t>2-րդ կարգի գրադարանավար 2</t>
  </si>
  <si>
    <t>Բանվոր 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</si>
</sst>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sz val="8"/>
      <name val="Arial Armenian"/>
      <family val="2"/>
    </font>
    <font>
      <b/>
      <sz val="12"/>
      <name val="GHEA Grapalat"/>
      <family val="3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Fill="1" applyBorder="1"/>
    <xf numFmtId="164" fontId="5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M47"/>
  <sheetViews>
    <sheetView tabSelected="1" view="pageBreakPreview" zoomScaleNormal="100" zoomScaleSheetLayoutView="100" workbookViewId="0">
      <selection activeCell="D11" sqref="D11"/>
    </sheetView>
  </sheetViews>
  <sheetFormatPr defaultColWidth="8.875" defaultRowHeight="17.25" x14ac:dyDescent="0.3"/>
  <cols>
    <col min="1" max="1" width="15.5" style="22" customWidth="1"/>
    <col min="2" max="2" width="59.75" style="23" customWidth="1"/>
    <col min="3" max="3" width="18.25" style="11" customWidth="1"/>
    <col min="4" max="4" width="25.625" style="11" customWidth="1"/>
    <col min="5" max="16384" width="8.875" style="11"/>
  </cols>
  <sheetData>
    <row r="1" spans="1:169" s="2" customFormat="1" ht="30" customHeight="1" x14ac:dyDescent="0.3">
      <c r="A1" s="1"/>
      <c r="B1" s="35" t="s">
        <v>26</v>
      </c>
      <c r="C1" s="35"/>
      <c r="D1" s="35"/>
    </row>
    <row r="2" spans="1:169" s="4" customFormat="1" ht="21.75" customHeight="1" x14ac:dyDescent="0.3">
      <c r="A2" s="3"/>
      <c r="B2" s="34" t="s">
        <v>54</v>
      </c>
      <c r="C2" s="34"/>
      <c r="D2" s="34"/>
    </row>
    <row r="4" spans="1:169" s="5" customFormat="1" ht="73.5" customHeight="1" x14ac:dyDescent="0.3">
      <c r="A4" s="6" t="s">
        <v>0</v>
      </c>
      <c r="B4" s="6" t="s">
        <v>1</v>
      </c>
      <c r="C4" s="6" t="s">
        <v>2</v>
      </c>
      <c r="D4" s="24" t="s">
        <v>43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</row>
    <row r="5" spans="1:169" ht="26.85" customHeight="1" x14ac:dyDescent="0.3">
      <c r="A5" s="8" t="s">
        <v>3</v>
      </c>
      <c r="B5" s="25" t="s">
        <v>55</v>
      </c>
      <c r="C5" s="9">
        <f>SUM(D5:D5)</f>
        <v>32559.8</v>
      </c>
      <c r="D5" s="10">
        <f>D6+D7+D8+D9</f>
        <v>32559.8</v>
      </c>
    </row>
    <row r="6" spans="1:169" ht="18.399999999999999" customHeight="1" x14ac:dyDescent="0.3">
      <c r="A6" s="12"/>
      <c r="B6" s="26" t="s">
        <v>4</v>
      </c>
      <c r="C6" s="19">
        <f>SUM(D6:D6)</f>
        <v>32459.8</v>
      </c>
      <c r="D6" s="20">
        <v>32459.8</v>
      </c>
    </row>
    <row r="7" spans="1:169" ht="18.399999999999999" customHeight="1" x14ac:dyDescent="0.3">
      <c r="A7" s="12"/>
      <c r="B7" s="26" t="s">
        <v>5</v>
      </c>
      <c r="C7" s="9">
        <f t="shared" ref="C7:C45" si="0">SUM(D7:D7)</f>
        <v>0</v>
      </c>
      <c r="D7" s="10">
        <v>0</v>
      </c>
    </row>
    <row r="8" spans="1:169" ht="18.399999999999999" customHeight="1" x14ac:dyDescent="0.3">
      <c r="A8" s="12"/>
      <c r="B8" s="26" t="s">
        <v>6</v>
      </c>
      <c r="C8" s="9">
        <f t="shared" si="0"/>
        <v>0</v>
      </c>
      <c r="D8" s="10">
        <v>0</v>
      </c>
    </row>
    <row r="9" spans="1:169" ht="18.399999999999999" customHeight="1" x14ac:dyDescent="0.3">
      <c r="A9" s="12"/>
      <c r="B9" s="26" t="s">
        <v>7</v>
      </c>
      <c r="C9" s="19">
        <f>SUM(D9:D9)</f>
        <v>100</v>
      </c>
      <c r="D9" s="20">
        <v>100</v>
      </c>
    </row>
    <row r="10" spans="1:169" ht="27.75" customHeight="1" x14ac:dyDescent="0.3">
      <c r="A10" s="13" t="s">
        <v>8</v>
      </c>
      <c r="B10" s="27" t="s">
        <v>56</v>
      </c>
      <c r="C10" s="9">
        <f t="shared" si="0"/>
        <v>6183.1</v>
      </c>
      <c r="D10" s="10">
        <v>6183.1</v>
      </c>
    </row>
    <row r="11" spans="1:169" ht="24.75" customHeight="1" x14ac:dyDescent="0.3">
      <c r="A11" s="13">
        <v>1</v>
      </c>
      <c r="B11" s="28" t="s">
        <v>9</v>
      </c>
      <c r="C11" s="9">
        <f t="shared" si="0"/>
        <v>22</v>
      </c>
      <c r="D11" s="10">
        <v>22</v>
      </c>
    </row>
    <row r="12" spans="1:169" s="16" customFormat="1" x14ac:dyDescent="0.3">
      <c r="A12" s="15"/>
      <c r="B12" s="29" t="s">
        <v>10</v>
      </c>
      <c r="C12" s="9">
        <f t="shared" si="0"/>
        <v>0</v>
      </c>
      <c r="D12" s="10"/>
    </row>
    <row r="13" spans="1:169" ht="26.25" customHeight="1" x14ac:dyDescent="0.3">
      <c r="A13" s="17" t="s">
        <v>11</v>
      </c>
      <c r="B13" s="30" t="s">
        <v>12</v>
      </c>
      <c r="C13" s="9">
        <f t="shared" si="0"/>
        <v>22</v>
      </c>
      <c r="D13" s="10">
        <v>22</v>
      </c>
    </row>
    <row r="14" spans="1:169" ht="34.700000000000003" customHeight="1" x14ac:dyDescent="0.3">
      <c r="A14" s="17" t="s">
        <v>13</v>
      </c>
      <c r="B14" s="30" t="s">
        <v>14</v>
      </c>
      <c r="C14" s="9">
        <f t="shared" si="0"/>
        <v>0</v>
      </c>
      <c r="D14" s="10">
        <v>0</v>
      </c>
    </row>
    <row r="15" spans="1:169" ht="36.75" customHeight="1" x14ac:dyDescent="0.3">
      <c r="A15" s="13">
        <v>2</v>
      </c>
      <c r="B15" s="28" t="s">
        <v>15</v>
      </c>
      <c r="C15" s="9">
        <f t="shared" si="0"/>
        <v>1</v>
      </c>
      <c r="D15" s="10">
        <f>SUM(D17:D19)</f>
        <v>1</v>
      </c>
    </row>
    <row r="16" spans="1:169" s="16" customFormat="1" x14ac:dyDescent="0.3">
      <c r="A16" s="15"/>
      <c r="B16" s="29" t="s">
        <v>10</v>
      </c>
      <c r="C16" s="9">
        <f t="shared" si="0"/>
        <v>0</v>
      </c>
      <c r="D16" s="10"/>
    </row>
    <row r="17" spans="1:4" ht="22.35" customHeight="1" x14ac:dyDescent="0.3">
      <c r="A17" s="17" t="s">
        <v>16</v>
      </c>
      <c r="B17" s="31" t="s">
        <v>17</v>
      </c>
      <c r="C17" s="9">
        <f t="shared" si="0"/>
        <v>1</v>
      </c>
      <c r="D17" s="10">
        <v>1</v>
      </c>
    </row>
    <row r="18" spans="1:4" ht="34.5" customHeight="1" x14ac:dyDescent="0.3">
      <c r="A18" s="17" t="s">
        <v>18</v>
      </c>
      <c r="B18" s="31" t="s">
        <v>19</v>
      </c>
      <c r="C18" s="9">
        <f t="shared" si="0"/>
        <v>0</v>
      </c>
      <c r="D18" s="10">
        <v>0</v>
      </c>
    </row>
    <row r="19" spans="1:4" ht="35.25" customHeight="1" x14ac:dyDescent="0.3">
      <c r="A19" s="17" t="s">
        <v>20</v>
      </c>
      <c r="B19" s="31" t="s">
        <v>21</v>
      </c>
      <c r="C19" s="9">
        <f t="shared" si="0"/>
        <v>0</v>
      </c>
      <c r="D19" s="10">
        <v>0</v>
      </c>
    </row>
    <row r="20" spans="1:4" ht="39.75" customHeight="1" x14ac:dyDescent="0.3">
      <c r="A20" s="13">
        <v>3</v>
      </c>
      <c r="B20" s="28" t="s">
        <v>22</v>
      </c>
      <c r="C20" s="19">
        <f>SUM(D20:D20)</f>
        <v>99.83</v>
      </c>
      <c r="D20" s="20">
        <v>99.83</v>
      </c>
    </row>
    <row r="21" spans="1:4" ht="29.25" customHeight="1" x14ac:dyDescent="0.3">
      <c r="A21" s="13">
        <v>4</v>
      </c>
      <c r="B21" s="28" t="s">
        <v>44</v>
      </c>
      <c r="C21" s="19">
        <f>SUM(D21:D21)</f>
        <v>2196.3900000000003</v>
      </c>
      <c r="D21" s="20">
        <f>D22+D23+D24+D25+D26+D27+D29+D30+D31+D32+D33+D34+D35+D28</f>
        <v>2196.3900000000003</v>
      </c>
    </row>
    <row r="22" spans="1:4" ht="24.75" customHeight="1" x14ac:dyDescent="0.3">
      <c r="A22" s="13">
        <v>4.0999999999999996</v>
      </c>
      <c r="B22" s="14" t="s">
        <v>32</v>
      </c>
      <c r="C22" s="19">
        <f t="shared" ref="C22:C35" si="1">SUM(D22:D22)</f>
        <v>215</v>
      </c>
      <c r="D22" s="20">
        <v>215</v>
      </c>
    </row>
    <row r="23" spans="1:4" ht="24.75" customHeight="1" x14ac:dyDescent="0.3">
      <c r="A23" s="13">
        <v>4.2</v>
      </c>
      <c r="B23" s="14" t="s">
        <v>33</v>
      </c>
      <c r="C23" s="19">
        <f t="shared" si="1"/>
        <v>180</v>
      </c>
      <c r="D23" s="20">
        <v>180</v>
      </c>
    </row>
    <row r="24" spans="1:4" ht="24.75" customHeight="1" x14ac:dyDescent="0.3">
      <c r="A24" s="13">
        <v>4.3</v>
      </c>
      <c r="B24" s="14" t="s">
        <v>34</v>
      </c>
      <c r="C24" s="19">
        <f t="shared" si="1"/>
        <v>448</v>
      </c>
      <c r="D24" s="20">
        <v>448</v>
      </c>
    </row>
    <row r="25" spans="1:4" ht="24.75" customHeight="1" x14ac:dyDescent="0.3">
      <c r="A25" s="13">
        <v>4.4000000000000004</v>
      </c>
      <c r="B25" s="14" t="s">
        <v>35</v>
      </c>
      <c r="C25" s="19">
        <f t="shared" si="1"/>
        <v>105</v>
      </c>
      <c r="D25" s="20">
        <v>105</v>
      </c>
    </row>
    <row r="26" spans="1:4" ht="24.75" customHeight="1" x14ac:dyDescent="0.3">
      <c r="A26" s="13">
        <v>4.5</v>
      </c>
      <c r="B26" s="14" t="s">
        <v>53</v>
      </c>
      <c r="C26" s="19">
        <f t="shared" si="1"/>
        <v>393.2</v>
      </c>
      <c r="D26" s="20">
        <v>393.2</v>
      </c>
    </row>
    <row r="27" spans="1:4" ht="24.75" customHeight="1" x14ac:dyDescent="0.3">
      <c r="A27" s="13">
        <v>4.5999999999999996</v>
      </c>
      <c r="B27" s="14" t="s">
        <v>58</v>
      </c>
      <c r="C27" s="19">
        <f t="shared" si="1"/>
        <v>192</v>
      </c>
      <c r="D27" s="20">
        <v>192</v>
      </c>
    </row>
    <row r="28" spans="1:4" ht="24.75" customHeight="1" x14ac:dyDescent="0.3">
      <c r="A28" s="13">
        <v>4.7</v>
      </c>
      <c r="B28" s="14" t="s">
        <v>48</v>
      </c>
      <c r="C28" s="19">
        <f t="shared" si="1"/>
        <v>95</v>
      </c>
      <c r="D28" s="20">
        <v>95</v>
      </c>
    </row>
    <row r="29" spans="1:4" ht="24.75" customHeight="1" x14ac:dyDescent="0.3">
      <c r="A29" s="13">
        <v>4.8</v>
      </c>
      <c r="B29" s="14" t="s">
        <v>36</v>
      </c>
      <c r="C29" s="19">
        <f t="shared" si="1"/>
        <v>96</v>
      </c>
      <c r="D29" s="20">
        <v>96</v>
      </c>
    </row>
    <row r="30" spans="1:4" ht="24.75" customHeight="1" x14ac:dyDescent="0.3">
      <c r="A30" s="13">
        <v>4.9000000000000004</v>
      </c>
      <c r="B30" s="14" t="s">
        <v>37</v>
      </c>
      <c r="C30" s="19">
        <f t="shared" si="1"/>
        <v>95</v>
      </c>
      <c r="D30" s="20">
        <v>95</v>
      </c>
    </row>
    <row r="31" spans="1:4" ht="24.75" customHeight="1" x14ac:dyDescent="0.3">
      <c r="A31" s="33">
        <v>4.0999999999999996</v>
      </c>
      <c r="B31" s="14" t="s">
        <v>38</v>
      </c>
      <c r="C31" s="19">
        <f t="shared" si="1"/>
        <v>184.8</v>
      </c>
      <c r="D31" s="20">
        <v>184.8</v>
      </c>
    </row>
    <row r="32" spans="1:4" ht="24.75" customHeight="1" x14ac:dyDescent="0.3">
      <c r="A32" s="32" t="s">
        <v>49</v>
      </c>
      <c r="B32" s="14" t="s">
        <v>39</v>
      </c>
      <c r="C32" s="19">
        <f t="shared" si="1"/>
        <v>47.53</v>
      </c>
      <c r="D32" s="20">
        <v>47.53</v>
      </c>
    </row>
    <row r="33" spans="1:4" ht="24.75" customHeight="1" x14ac:dyDescent="0.3">
      <c r="A33" s="32" t="s">
        <v>50</v>
      </c>
      <c r="B33" s="14" t="s">
        <v>59</v>
      </c>
      <c r="C33" s="19">
        <f t="shared" si="1"/>
        <v>47.53</v>
      </c>
      <c r="D33" s="20">
        <v>47.53</v>
      </c>
    </row>
    <row r="34" spans="1:4" ht="24.75" customHeight="1" x14ac:dyDescent="0.3">
      <c r="A34" s="32" t="s">
        <v>51</v>
      </c>
      <c r="B34" s="14" t="s">
        <v>40</v>
      </c>
      <c r="C34" s="19">
        <f t="shared" si="1"/>
        <v>47.53</v>
      </c>
      <c r="D34" s="20">
        <v>47.53</v>
      </c>
    </row>
    <row r="35" spans="1:4" ht="24.75" customHeight="1" x14ac:dyDescent="0.3">
      <c r="A35" s="32" t="s">
        <v>52</v>
      </c>
      <c r="B35" s="14" t="s">
        <v>41</v>
      </c>
      <c r="C35" s="19">
        <f t="shared" si="1"/>
        <v>49.8</v>
      </c>
      <c r="D35" s="20">
        <v>49.8</v>
      </c>
    </row>
    <row r="36" spans="1:4" ht="19.5" customHeight="1" x14ac:dyDescent="0.3">
      <c r="A36" s="13">
        <v>5</v>
      </c>
      <c r="B36" s="28" t="s">
        <v>27</v>
      </c>
      <c r="C36" s="9">
        <f t="shared" si="0"/>
        <v>0</v>
      </c>
      <c r="D36" s="10">
        <v>0</v>
      </c>
    </row>
    <row r="37" spans="1:4" ht="22.5" customHeight="1" x14ac:dyDescent="0.3">
      <c r="A37" s="13">
        <v>6</v>
      </c>
      <c r="B37" s="28" t="s">
        <v>23</v>
      </c>
      <c r="C37" s="9">
        <f t="shared" si="0"/>
        <v>435.46</v>
      </c>
      <c r="D37" s="10">
        <v>435.46</v>
      </c>
    </row>
    <row r="38" spans="1:4" s="16" customFormat="1" x14ac:dyDescent="0.3">
      <c r="A38" s="15"/>
      <c r="B38" s="29" t="s">
        <v>10</v>
      </c>
      <c r="C38" s="9">
        <f t="shared" si="0"/>
        <v>0</v>
      </c>
      <c r="D38" s="10"/>
    </row>
    <row r="39" spans="1:4" ht="21.75" customHeight="1" x14ac:dyDescent="0.3">
      <c r="A39" s="17" t="s">
        <v>28</v>
      </c>
      <c r="B39" s="31" t="s">
        <v>45</v>
      </c>
      <c r="C39" s="9">
        <f t="shared" si="0"/>
        <v>435.46</v>
      </c>
      <c r="D39" s="10">
        <v>435.46</v>
      </c>
    </row>
    <row r="40" spans="1:4" ht="18.95" customHeight="1" x14ac:dyDescent="0.3">
      <c r="A40" s="17">
        <v>6.2</v>
      </c>
      <c r="B40" s="31" t="s">
        <v>46</v>
      </c>
      <c r="C40" s="9">
        <f t="shared" si="0"/>
        <v>0</v>
      </c>
      <c r="D40" s="10">
        <v>0</v>
      </c>
    </row>
    <row r="41" spans="1:4" ht="18.399999999999999" customHeight="1" x14ac:dyDescent="0.3">
      <c r="A41" s="17" t="s">
        <v>29</v>
      </c>
      <c r="B41" s="31" t="s">
        <v>47</v>
      </c>
      <c r="C41" s="19">
        <f t="shared" si="0"/>
        <v>0</v>
      </c>
      <c r="D41" s="20">
        <v>0</v>
      </c>
    </row>
    <row r="42" spans="1:4" ht="24" customHeight="1" x14ac:dyDescent="0.3">
      <c r="A42" s="13">
        <v>7</v>
      </c>
      <c r="B42" s="28" t="s">
        <v>24</v>
      </c>
      <c r="C42" s="9">
        <f t="shared" si="0"/>
        <v>1</v>
      </c>
      <c r="D42" s="10">
        <f>SUM(D44:D45)</f>
        <v>1</v>
      </c>
    </row>
    <row r="43" spans="1:4" s="16" customFormat="1" x14ac:dyDescent="0.3">
      <c r="A43" s="21"/>
      <c r="B43" s="29" t="s">
        <v>10</v>
      </c>
      <c r="C43" s="9">
        <f t="shared" si="0"/>
        <v>0</v>
      </c>
      <c r="D43" s="10"/>
    </row>
    <row r="44" spans="1:4" ht="21.75" customHeight="1" x14ac:dyDescent="0.3">
      <c r="A44" s="17" t="s">
        <v>30</v>
      </c>
      <c r="B44" s="31" t="s">
        <v>25</v>
      </c>
      <c r="C44" s="9">
        <f t="shared" si="0"/>
        <v>0</v>
      </c>
      <c r="D44" s="10">
        <v>0</v>
      </c>
    </row>
    <row r="45" spans="1:4" ht="35.25" customHeight="1" x14ac:dyDescent="0.3">
      <c r="A45" s="17" t="s">
        <v>31</v>
      </c>
      <c r="B45" s="18" t="s">
        <v>57</v>
      </c>
      <c r="C45" s="9">
        <f t="shared" si="0"/>
        <v>1</v>
      </c>
      <c r="D45" s="10">
        <v>1</v>
      </c>
    </row>
    <row r="47" spans="1:4" x14ac:dyDescent="0.3">
      <c r="B47" s="23" t="s">
        <v>42</v>
      </c>
    </row>
  </sheetData>
  <mergeCells count="2">
    <mergeCell ref="B2:D2"/>
    <mergeCell ref="B1:D1"/>
  </mergeCells>
  <phoneticPr fontId="9" type="noConversion"/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777</cp:lastModifiedBy>
  <cp:lastPrinted>2022-04-05T11:55:12Z</cp:lastPrinted>
  <dcterms:created xsi:type="dcterms:W3CDTF">2020-02-21T11:24:58Z</dcterms:created>
  <dcterms:modified xsi:type="dcterms:W3CDTF">2023-03-10T11:50:47Z</dcterms:modified>
</cp:coreProperties>
</file>